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Q:\Stadsruimte\Algemeen\Bestekken\Moederbestek\Bijlagen + verklaringen\Bijlagen\"/>
    </mc:Choice>
  </mc:AlternateContent>
  <xr:revisionPtr revIDLastSave="0" documentId="13_ncr:1_{B60A80C2-CCB3-402D-9ECB-CC0D741589AC}" xr6:coauthVersionLast="47" xr6:coauthVersionMax="47" xr10:uidLastSave="{00000000-0000-0000-0000-000000000000}"/>
  <bookViews>
    <workbookView xWindow="450" yWindow="600" windowWidth="37365" windowHeight="14205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<sst xmlns="http://schemas.openxmlformats.org/spreadsheetml/2006/main" count="136" uniqueCount="53">
  <si>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Past-performance meting</t>
  </si>
  <si>
    <t>Opdrachtnemer:</t>
  </si>
  <si>
    <t>Projectleider/uitvoerder:</t>
  </si>
  <si>
    <t>Aanneemsom (ex btw) € :</t>
  </si>
  <si>
    <t>Gefactureerd bedrag € :</t>
  </si>
  <si>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</si>
  <si>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</si>
  <si>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</si>
  <si>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</si>
  <si>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</si>
  <si>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</si>
  <si>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</si>
  <si>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</si>
  <si>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</si>
  <si>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Cijfer 10</t>
  </si>
  <si>
    <t>- Er waren geen of alleen kleine problemen die zeer effectief werden verholpen, 
- voldeed zonder aanzeggen,
- houding en gedrag sloten volledig aan bij de doelstelling.</t>
  </si>
  <si>
    <t>Cijfer 8</t>
  </si>
  <si>
    <t xml:space="preserve">- Er waren kleine problemen die effectief werden verholpen, 
- voldeed na incidenteel aanzeggen,
- houding en gedrag sloten grotendeels aan bij de doelstelling. </t>
  </si>
  <si>
    <t>Cijfer 6</t>
  </si>
  <si>
    <t>- Er waren kleine of grotere problemen die niet altijd effectief werden verholpen,
- voldeed na herhaaldelijk aanzeggen, 
- houding en gedrag sloten beperkt aan bij de doelstelling.</t>
  </si>
  <si>
    <t>Cijfer 4</t>
  </si>
  <si>
    <t>- Er waren grote problemen die niet altijd effectief werden verholpen,
- voldeed niet, ondanks herhaaldelijk aanzeggen,
- houding en gedrag sloten nauwelijks aan bij aan de doelstelling.</t>
  </si>
  <si>
    <t>Cijfer 2</t>
  </si>
  <si>
    <t>- Er waren grote problemen die veelal niet effectief werden verholpen
- voldeed niet, ondanks structureel aanzeggen, 
- houding en gedrag sloten niet aan bij de doelstelling.</t>
  </si>
  <si>
    <t>Gemiddelde eindcijfer</t>
  </si>
  <si>
    <t>Weging</t>
  </si>
  <si>
    <t>Projectbeheersing</t>
  </si>
  <si>
    <t>Gemiddelde cijfer hoofdcriteria</t>
  </si>
  <si>
    <t>Opstellen, actualiseren, informeren over en nakomen planning</t>
  </si>
  <si>
    <t>2 / 4 / 6 / 8 / 10</t>
  </si>
  <si>
    <t>Opstellen, actualiseren, informeren over en nakomen werk- en projectplannen</t>
  </si>
  <si>
    <t>Kwaliteit</t>
  </si>
  <si>
    <t>Deskundig / kwalitatief realiseren van de opdracht (resultaat)</t>
  </si>
  <si>
    <t>Controleren en registreren van technische kwaliteit incl. afwijkingen (verifiëren)</t>
  </si>
  <si>
    <t>Samenwerken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</si>
  <si>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</si>
  <si>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</si>
  <si>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</si>
  <si>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BLVC (Bereikbaarheid, leefbaarheid, veiligheid en communicatie)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</si>
  <si>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</si>
  <si>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</si>
  <si>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</si>
  <si>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</si>
  <si>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Documentatie en rapportage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</si>
  <si>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</si>
  <si>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</si>
  <si>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</si>
  <si>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</si>
  <si>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EMVI-prestatiemeting</t>
  </si>
  <si>
    <t>Bonus/malus</t>
  </si>
  <si>
    <t>Maximaal prestatiebedrag</t>
  </si>
  <si>
    <t>Aangeboden prestatieniveau (%)</t>
  </si>
  <si>
    <t>Behaald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</si>
</sst>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3" fillId="2" borderId="6" xfId="0" applyFont="1" applyFill="1" applyBorder="1"/>
    <xf numFmtId="0" fontId="0" fillId="2" borderId="8" xfId="0" applyFill="1" applyBorder="1" applyAlignment="1">
      <alignment wrapText="1"/>
    </xf>
    <xf numFmtId="0" fontId="3" fillId="2" borderId="7" xfId="0" applyFont="1" applyFill="1" applyBorder="1" applyAlignment="1">
      <alignment horizontal="right"/>
    </xf>
    <xf numFmtId="0" fontId="4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5" fillId="3" borderId="6" xfId="0" applyFont="1" applyFill="1" applyBorder="1"/>
    <xf numFmtId="0" fontId="6" fillId="3" borderId="8" xfId="0" applyFont="1" applyFill="1" applyBorder="1" applyAlignment="1">
      <alignment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7" fillId="0" borderId="13" xfId="0" applyFont="1" applyBorder="1"/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7" fillId="0" borderId="15" xfId="0" applyFont="1" applyBorder="1" applyAlignment="1">
      <alignment horizontal="right"/>
    </xf>
    <xf numFmtId="0" fontId="6" fillId="3" borderId="6" xfId="0" applyFont="1" applyFill="1" applyBorder="1" applyAlignment="1">
      <alignment wrapText="1"/>
    </xf>
    <xf numFmtId="164" fontId="6" fillId="3" borderId="7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3" fillId="2" borderId="4" xfId="0" applyFont="1" applyFill="1" applyBorder="1"/>
    <xf numFmtId="0" fontId="0" fillId="2" borderId="5" xfId="0" applyFill="1" applyBorder="1" applyAlignment="1">
      <alignment wrapText="1"/>
    </xf>
    <xf numFmtId="0" fontId="3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4" fillId="0" borderId="19" xfId="0" applyFont="1" applyBorder="1" applyAlignment="1">
      <alignment horizontal="justify" vertical="center" wrapText="1"/>
    </xf>
    <xf numFmtId="0" fontId="2" fillId="0" borderId="0" xfId="0" applyFont="1"/>
    <xf numFmtId="0" fontId="8" fillId="0" borderId="23" xfId="0" applyFont="1" applyBorder="1" applyAlignment="1">
      <alignment vertical="top" wrapText="1"/>
    </xf>
    <xf numFmtId="0" fontId="7" fillId="0" borderId="23" xfId="0" applyFont="1" applyBorder="1" applyAlignment="1">
      <alignment horizontal="right"/>
    </xf>
    <xf numFmtId="0" fontId="0" fillId="0" borderId="24" xfId="0" applyBorder="1"/>
    <xf numFmtId="0" fontId="1" fillId="0" borderId="23" xfId="0" applyFont="1" applyBorder="1"/>
    <xf numFmtId="0" fontId="7" fillId="0" borderId="25" xfId="0" applyFont="1" applyBorder="1"/>
    <xf numFmtId="0" fontId="0" fillId="0" borderId="26" xfId="0" applyBorder="1"/>
    <xf numFmtId="0" fontId="7" fillId="0" borderId="26" xfId="0" applyFont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Alignment="1">
      <alignment horizontal="left" vertical="top" wrapText="1"/>
    </xf>
    <xf numFmtId="0" fontId="1" fillId="0" borderId="9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6" xfId="0" applyFont="1" applyBorder="1"/>
    <xf numFmtId="0" fontId="1" fillId="0" borderId="14" xfId="0" applyFont="1" applyBorder="1"/>
    <xf numFmtId="0" fontId="1" fillId="0" borderId="22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9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zoomScaleNormal="100" zoomScaleSheetLayoutView="100" workbookViewId="0">
      <selection activeCell="C15" sqref="C15"/>
    </sheetView>
  </sheetViews>
  <sheetFormatPr defaultRowHeight="15"/>
  <cols>
    <col min="1" max="1" width="8.5703125" customWidth="1"/>
    <col min="2" max="2" width="55.5703125" customWidth="1"/>
    <col min="3" max="3" width="51.140625" customWidth="1"/>
    <col min="4" max="4" width="11" customWidth="1"/>
    <col min="5" max="5" width="14" bestFit="1" customWidth="1"/>
  </cols>
  <sheetData>
    <row r="1" spans="1:5" ht="19.5" thickBot="1">
      <c r="A1" s="7" t="s">
        <v>0</v>
      </c>
      <c r="B1" s="8"/>
      <c r="C1" s="8"/>
      <c r="D1" s="8"/>
      <c r="E1" s="11"/>
    </row>
    <row r="2" spans="1:5">
      <c r="A2" s="3"/>
      <c r="B2" s="4" t="s">
        <v>1</v>
      </c>
      <c r="E2" s="1"/>
    </row>
    <row r="3" spans="1:5">
      <c r="A3" s="3"/>
      <c r="B3" s="4" t="s">
        <v>2</v>
      </c>
      <c r="E3" s="1"/>
    </row>
    <row r="4" spans="1:5">
      <c r="A4" s="3"/>
      <c r="B4" s="4" t="s">
        <v>3</v>
      </c>
      <c r="E4" s="1"/>
    </row>
    <row r="5" spans="1:5" ht="15.75" thickBot="1">
      <c r="A5" s="3"/>
      <c r="B5" s="4" t="s">
        <v>4</v>
      </c>
      <c r="E5" s="1"/>
    </row>
    <row r="6" spans="1:5" ht="19.5" thickBot="1">
      <c r="A6" s="7" t="s">
        <v>5</v>
      </c>
      <c r="B6" s="8"/>
      <c r="C6" s="8"/>
      <c r="D6" s="8"/>
      <c r="E6" s="11"/>
    </row>
    <row r="7" spans="1:5">
      <c r="A7" s="3"/>
      <c r="B7" s="4" t="s">
        <v>6</v>
      </c>
      <c r="E7" s="1"/>
    </row>
    <row r="8" spans="1:5">
      <c r="A8" s="3"/>
      <c r="B8" s="4" t="s">
        <v>7</v>
      </c>
      <c r="E8" s="1"/>
    </row>
    <row r="9" spans="1:5">
      <c r="A9" s="3"/>
      <c r="B9" s="4" t="s">
        <v>8</v>
      </c>
      <c r="E9" s="1"/>
    </row>
    <row r="10" spans="1:5">
      <c r="A10" s="3"/>
      <c r="B10" s="4" t="s">
        <v>9</v>
      </c>
      <c r="E10" s="1"/>
    </row>
    <row r="11" spans="1:5">
      <c r="A11" s="3"/>
      <c r="B11" s="4" t="s">
        <v>10</v>
      </c>
      <c r="E11" s="1"/>
    </row>
    <row r="12" spans="1:5">
      <c r="A12" s="3"/>
      <c r="B12" s="4" t="s">
        <v>11</v>
      </c>
      <c r="E12" s="1"/>
    </row>
    <row r="13" spans="1:5">
      <c r="A13" s="3"/>
      <c r="B13" s="4" t="s">
        <v>12</v>
      </c>
      <c r="E13" s="1"/>
    </row>
    <row r="14" spans="1:5">
      <c r="A14" s="3"/>
      <c r="E14" s="1"/>
    </row>
    <row r="15" spans="1:5">
      <c r="A15" s="12" t="s">
        <v>13</v>
      </c>
      <c r="E15" s="1"/>
    </row>
    <row r="16" spans="1:5" s="33" customFormat="1" ht="45.95" customHeight="1">
      <c r="A16" s="32" t="s">
        <v>14</v>
      </c>
      <c r="B16" s="58" t="s">
        <v>15</v>
      </c>
      <c r="C16" s="58"/>
      <c r="E16" s="34"/>
    </row>
    <row r="17" spans="1:5" s="33" customFormat="1" ht="45.95" customHeight="1">
      <c r="A17" s="32" t="s">
        <v>16</v>
      </c>
      <c r="B17" s="58" t="s">
        <v>17</v>
      </c>
      <c r="C17" s="58"/>
      <c r="E17" s="34"/>
    </row>
    <row r="18" spans="1:5" s="33" customFormat="1" ht="45.95" customHeight="1">
      <c r="A18" s="32" t="s">
        <v>18</v>
      </c>
      <c r="B18" s="58" t="s">
        <v>19</v>
      </c>
      <c r="C18" s="58"/>
      <c r="E18" s="34"/>
    </row>
    <row r="19" spans="1:5" s="33" customFormat="1" ht="45.95" customHeight="1">
      <c r="A19" s="32" t="s">
        <v>20</v>
      </c>
      <c r="B19" s="58" t="s">
        <v>21</v>
      </c>
      <c r="C19" s="58"/>
      <c r="E19" s="34"/>
    </row>
    <row r="20" spans="1:5" s="33" customFormat="1" ht="45.95" customHeight="1">
      <c r="A20" s="32" t="s">
        <v>22</v>
      </c>
      <c r="B20" s="58" t="s">
        <v>23</v>
      </c>
      <c r="C20" s="58"/>
      <c r="E20" s="34"/>
    </row>
    <row r="21" spans="1:5" ht="15.75" thickBot="1">
      <c r="A21" s="5"/>
      <c r="B21" s="6"/>
      <c r="C21" s="6"/>
      <c r="D21" s="6"/>
      <c r="E21" s="2"/>
    </row>
    <row r="22" spans="1:5" ht="15.75" thickBot="1">
      <c r="A22" s="5"/>
      <c r="B22" s="6"/>
      <c r="C22" s="6"/>
      <c r="D22" s="6"/>
      <c r="E22" s="2"/>
    </row>
    <row r="23" spans="1:5" ht="24" thickBot="1">
      <c r="A23" s="14"/>
      <c r="B23" s="15"/>
      <c r="C23" s="17"/>
      <c r="D23" s="16" t="s">
        <v>24</v>
      </c>
      <c r="E23" s="16">
        <f>((E25*D25)+(E29*D29)+(E33*D33)+(E38*D38)+(E44*D44))/(D25+D29+D33+D38+D44)</f>
        <v>0</v>
      </c>
    </row>
    <row r="24" spans="1:5" ht="15.75" thickBot="1">
      <c r="A24" s="5"/>
      <c r="B24" s="6"/>
      <c r="C24" s="6"/>
      <c r="D24" s="13" t="s">
        <v>25</v>
      </c>
      <c r="E24" s="2"/>
    </row>
    <row r="25" spans="1:5" ht="19.5" thickBot="1">
      <c r="A25" s="7" t="s">
        <v>26</v>
      </c>
      <c r="B25" s="8"/>
      <c r="C25" s="9" t="s">
        <v>27</v>
      </c>
      <c r="D25" s="9">
        <v>2</v>
      </c>
      <c r="E25" s="9">
        <f>SUM(E26:E27)/2</f>
        <v>0</v>
      </c>
    </row>
    <row r="26" spans="1:5">
      <c r="A26" s="59"/>
      <c r="B26" s="19" t="s">
        <v>28</v>
      </c>
      <c r="C26" s="31" t="s">
        <v>29</v>
      </c>
      <c r="D26" s="60"/>
      <c r="E26" s="61"/>
    </row>
    <row r="27" spans="1:5" ht="25.5">
      <c r="A27" s="62"/>
      <c r="B27" s="20" t="s">
        <v>30</v>
      </c>
      <c r="C27" s="63" t="s">
        <v>29</v>
      </c>
      <c r="D27" s="64"/>
      <c r="E27" s="65"/>
    </row>
    <row r="28" spans="1:5" ht="15.75" thickBot="1">
      <c r="A28" s="5"/>
      <c r="B28" s="10"/>
      <c r="C28" s="6"/>
      <c r="D28" s="6"/>
      <c r="E28" s="2"/>
    </row>
    <row r="29" spans="1:5" ht="19.5" thickBot="1">
      <c r="A29" s="26" t="s">
        <v>31</v>
      </c>
      <c r="B29" s="27"/>
      <c r="C29" s="28" t="s">
        <v>27</v>
      </c>
      <c r="D29" s="28">
        <v>5</v>
      </c>
      <c r="E29" s="28">
        <f>SUM(E30:E31)/2</f>
        <v>0</v>
      </c>
    </row>
    <row r="30" spans="1:5">
      <c r="A30" s="59"/>
      <c r="B30" s="19" t="s">
        <v>32</v>
      </c>
      <c r="C30" s="31" t="s">
        <v>29</v>
      </c>
      <c r="D30" s="21"/>
      <c r="E30" s="18"/>
    </row>
    <row r="31" spans="1:5" ht="25.5">
      <c r="A31" s="62"/>
      <c r="B31" s="20" t="s">
        <v>33</v>
      </c>
      <c r="C31" s="63" t="s">
        <v>29</v>
      </c>
      <c r="D31" s="64"/>
      <c r="E31" s="65"/>
    </row>
    <row r="32" spans="1:5" ht="15.75" thickBot="1">
      <c r="A32" s="5"/>
      <c r="B32" s="29"/>
      <c r="C32" s="6"/>
      <c r="D32" s="6"/>
      <c r="E32" s="2"/>
    </row>
    <row r="33" spans="1:5" ht="19.5" thickBot="1">
      <c r="A33" s="26" t="s">
        <v>34</v>
      </c>
      <c r="B33" s="27"/>
      <c r="C33" s="28" t="s">
        <v>27</v>
      </c>
      <c r="D33" s="28">
        <v>5</v>
      </c>
      <c r="E33" s="28">
        <f>SUM(E34:E36)/3</f>
        <v>0</v>
      </c>
    </row>
    <row r="34" spans="1:5">
      <c r="A34" s="59"/>
      <c r="B34" s="19" t="s">
        <v>35</v>
      </c>
      <c r="C34" s="31" t="s">
        <v>29</v>
      </c>
      <c r="D34" s="21"/>
      <c r="E34" s="18"/>
    </row>
    <row r="35" spans="1:5">
      <c r="A35" s="62"/>
      <c r="B35" s="20" t="s">
        <v>36</v>
      </c>
      <c r="C35" s="63" t="s">
        <v>29</v>
      </c>
      <c r="D35" s="64"/>
      <c r="E35" s="65"/>
    </row>
    <row r="36" spans="1:5" ht="25.5">
      <c r="A36" s="62"/>
      <c r="B36" s="20" t="s">
        <v>37</v>
      </c>
      <c r="C36" s="63" t="s">
        <v>29</v>
      </c>
      <c r="D36" s="64"/>
      <c r="E36" s="65"/>
    </row>
    <row r="37" spans="1:5" ht="15.75" thickBot="1">
      <c r="A37" s="5"/>
      <c r="B37" s="29"/>
      <c r="C37" s="6"/>
      <c r="D37" s="6"/>
      <c r="E37" s="2"/>
    </row>
    <row r="38" spans="1:5" ht="19.5" thickBot="1">
      <c r="A38" s="26" t="s">
        <v>38</v>
      </c>
      <c r="B38" s="27"/>
      <c r="C38" s="28" t="s">
        <v>27</v>
      </c>
      <c r="D38" s="28">
        <v>1</v>
      </c>
      <c r="E38" s="28">
        <f>SUM(E39:E42)/4</f>
        <v>0</v>
      </c>
    </row>
    <row r="39" spans="1:5" ht="25.5">
      <c r="A39" s="59"/>
      <c r="B39" s="19" t="s">
        <v>39</v>
      </c>
      <c r="C39" s="31" t="s">
        <v>29</v>
      </c>
      <c r="D39" s="21"/>
      <c r="E39" s="18"/>
    </row>
    <row r="40" spans="1:5" ht="25.5">
      <c r="A40" s="62"/>
      <c r="B40" s="20" t="s">
        <v>40</v>
      </c>
      <c r="C40" s="63" t="s">
        <v>29</v>
      </c>
      <c r="D40" s="64"/>
      <c r="E40" s="65"/>
    </row>
    <row r="41" spans="1:5" ht="25.5">
      <c r="A41" s="62"/>
      <c r="B41" s="20" t="s">
        <v>41</v>
      </c>
      <c r="C41" s="63" t="s">
        <v>29</v>
      </c>
      <c r="D41" s="64"/>
      <c r="E41" s="65"/>
    </row>
    <row r="42" spans="1:5">
      <c r="A42" s="62"/>
      <c r="B42" s="20" t="s">
        <v>42</v>
      </c>
      <c r="C42" s="63" t="s">
        <v>29</v>
      </c>
      <c r="D42" s="64"/>
      <c r="E42" s="65"/>
    </row>
    <row r="43" spans="1:5" ht="15.75" thickBot="1">
      <c r="A43" s="5"/>
      <c r="B43" s="29"/>
      <c r="C43" s="6"/>
      <c r="D43" s="6"/>
      <c r="E43" s="2"/>
    </row>
    <row r="44" spans="1:5" ht="19.5" thickBot="1">
      <c r="A44" s="26" t="s">
        <v>43</v>
      </c>
      <c r="B44" s="27"/>
      <c r="C44" s="28" t="s">
        <v>27</v>
      </c>
      <c r="D44" s="28">
        <v>3</v>
      </c>
      <c r="E44" s="28">
        <f>SUM(E45:E48)/4</f>
        <v>0</v>
      </c>
    </row>
    <row r="45" spans="1:5">
      <c r="A45" s="59"/>
      <c r="B45" s="19" t="s">
        <v>44</v>
      </c>
      <c r="C45" s="31" t="s">
        <v>29</v>
      </c>
      <c r="D45" s="21"/>
      <c r="E45" s="18"/>
    </row>
    <row r="46" spans="1:5">
      <c r="A46" s="62"/>
      <c r="B46" s="20" t="s">
        <v>45</v>
      </c>
      <c r="C46" s="63" t="s">
        <v>29</v>
      </c>
      <c r="D46" s="64"/>
      <c r="E46" s="65"/>
    </row>
    <row r="47" spans="1:5">
      <c r="A47" s="62"/>
      <c r="B47" s="20" t="s">
        <v>46</v>
      </c>
      <c r="C47" s="63" t="s">
        <v>29</v>
      </c>
      <c r="D47" s="64"/>
      <c r="E47" s="65"/>
    </row>
    <row r="48" spans="1:5">
      <c r="A48" s="62"/>
      <c r="B48" s="20" t="s">
        <v>47</v>
      </c>
      <c r="C48" s="63" t="s">
        <v>29</v>
      </c>
      <c r="D48" s="64"/>
      <c r="E48" s="65"/>
    </row>
    <row r="49" spans="1:5" ht="15.75" thickBot="1">
      <c r="A49" s="5"/>
      <c r="B49" s="29"/>
      <c r="C49" s="6"/>
      <c r="D49" s="6"/>
      <c r="E49" s="2"/>
    </row>
    <row r="50" spans="1:5">
      <c r="A50" s="30"/>
      <c r="B50" s="30"/>
      <c r="C50" s="30"/>
      <c r="D50" s="30"/>
      <c r="E50" s="30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topLeftCell="A30" zoomScaleNormal="100" zoomScaleSheetLayoutView="100" workbookViewId="0">
      <selection activeCell="D31" sqref="D31"/>
    </sheetView>
  </sheetViews>
  <sheetFormatPr defaultRowHeight="15"/>
  <cols>
    <col min="1" max="1" width="8.85546875" customWidth="1"/>
    <col min="2" max="2" width="55.42578125" customWidth="1"/>
    <col min="3" max="3" width="51.140625" customWidth="1"/>
    <col min="4" max="4" width="11" customWidth="1"/>
    <col min="5" max="5" width="12.7109375" bestFit="1" customWidth="1"/>
    <col min="6" max="6" width="9.7109375" style="25" bestFit="1" customWidth="1"/>
  </cols>
  <sheetData>
    <row r="1" spans="1:6" ht="19.5" thickBot="1">
      <c r="A1" s="7" t="s">
        <v>48</v>
      </c>
      <c r="B1" s="8"/>
      <c r="C1" s="8"/>
      <c r="D1" s="8"/>
      <c r="E1" s="8"/>
      <c r="F1" s="51"/>
    </row>
    <row r="2" spans="1:6">
      <c r="A2" s="3"/>
      <c r="B2" s="4" t="s">
        <v>1</v>
      </c>
      <c r="F2" s="52"/>
    </row>
    <row r="3" spans="1:6">
      <c r="A3" s="3"/>
      <c r="B3" s="4" t="s">
        <v>2</v>
      </c>
      <c r="F3" s="52"/>
    </row>
    <row r="4" spans="1:6">
      <c r="A4" s="3"/>
      <c r="B4" s="4" t="s">
        <v>3</v>
      </c>
      <c r="F4" s="52"/>
    </row>
    <row r="5" spans="1:6" ht="15.75" thickBot="1">
      <c r="A5" s="3"/>
      <c r="B5" s="4" t="s">
        <v>4</v>
      </c>
      <c r="F5" s="52"/>
    </row>
    <row r="6" spans="1:6" ht="19.5" thickBot="1">
      <c r="A6" s="7" t="s">
        <v>5</v>
      </c>
      <c r="B6" s="8"/>
      <c r="C6" s="8"/>
      <c r="D6" s="8"/>
      <c r="E6" s="8"/>
      <c r="F6" s="51"/>
    </row>
    <row r="7" spans="1:6">
      <c r="A7" s="3"/>
      <c r="B7" s="4" t="s">
        <v>6</v>
      </c>
      <c r="F7" s="52"/>
    </row>
    <row r="8" spans="1:6">
      <c r="A8" s="3"/>
      <c r="B8" s="4" t="s">
        <v>7</v>
      </c>
      <c r="F8" s="52"/>
    </row>
    <row r="9" spans="1:6">
      <c r="A9" s="3"/>
      <c r="B9" s="4" t="s">
        <v>8</v>
      </c>
      <c r="F9" s="52"/>
    </row>
    <row r="10" spans="1:6">
      <c r="A10" s="3"/>
      <c r="B10" s="4" t="s">
        <v>9</v>
      </c>
      <c r="F10" s="52"/>
    </row>
    <row r="11" spans="1:6">
      <c r="A11" s="3"/>
      <c r="B11" s="4" t="s">
        <v>10</v>
      </c>
      <c r="F11" s="52"/>
    </row>
    <row r="12" spans="1:6">
      <c r="A12" s="3"/>
      <c r="B12" s="4" t="s">
        <v>11</v>
      </c>
      <c r="F12" s="52"/>
    </row>
    <row r="13" spans="1:6">
      <c r="A13" s="3"/>
      <c r="B13" s="4" t="s">
        <v>12</v>
      </c>
      <c r="F13" s="52"/>
    </row>
    <row r="14" spans="1:6">
      <c r="A14" s="3"/>
      <c r="F14" s="52"/>
    </row>
    <row r="15" spans="1:6">
      <c r="A15" s="12" t="s">
        <v>13</v>
      </c>
      <c r="F15" s="52"/>
    </row>
    <row r="16" spans="1:6" ht="45.95" customHeight="1">
      <c r="A16" s="32" t="s">
        <v>14</v>
      </c>
      <c r="B16" s="58" t="s">
        <v>15</v>
      </c>
      <c r="C16" s="58"/>
      <c r="F16" s="52"/>
    </row>
    <row r="17" spans="1:6" ht="45.95" customHeight="1">
      <c r="A17" s="32" t="s">
        <v>16</v>
      </c>
      <c r="B17" s="58" t="s">
        <v>17</v>
      </c>
      <c r="C17" s="58"/>
      <c r="F17" s="52"/>
    </row>
    <row r="18" spans="1:6" ht="45.95" customHeight="1">
      <c r="A18" s="32" t="s">
        <v>18</v>
      </c>
      <c r="B18" s="58" t="s">
        <v>19</v>
      </c>
      <c r="C18" s="58"/>
      <c r="F18" s="52"/>
    </row>
    <row r="19" spans="1:6" ht="45.95" customHeight="1">
      <c r="A19" s="32" t="s">
        <v>20</v>
      </c>
      <c r="B19" s="58" t="s">
        <v>21</v>
      </c>
      <c r="C19" s="58"/>
      <c r="F19" s="52"/>
    </row>
    <row r="20" spans="1:6" ht="45.95" customHeight="1">
      <c r="A20" s="32" t="s">
        <v>22</v>
      </c>
      <c r="B20" s="58" t="s">
        <v>23</v>
      </c>
      <c r="C20" s="58"/>
      <c r="F20" s="52"/>
    </row>
    <row r="21" spans="1:6" ht="30.75" customHeight="1" thickBot="1">
      <c r="A21" s="5"/>
      <c r="B21" s="6"/>
      <c r="C21" s="6"/>
      <c r="D21" s="6"/>
      <c r="E21" s="6"/>
      <c r="F21" s="53"/>
    </row>
    <row r="22" spans="1:6" ht="30.75" customHeight="1" thickBot="1">
      <c r="A22" s="22"/>
      <c r="B22" s="15"/>
      <c r="C22" s="15"/>
      <c r="D22" s="17" t="s">
        <v>49</v>
      </c>
      <c r="E22" s="22"/>
      <c r="F22" s="23">
        <v>0</v>
      </c>
    </row>
    <row r="23" spans="1:6" ht="24" thickBot="1">
      <c r="A23" s="22"/>
      <c r="B23" s="15"/>
      <c r="C23" s="15"/>
      <c r="D23" s="17" t="s">
        <v>50</v>
      </c>
      <c r="E23" s="22"/>
      <c r="F23" s="23">
        <v>0</v>
      </c>
    </row>
    <row r="24" spans="1:6" ht="24" thickBot="1">
      <c r="A24" s="22"/>
      <c r="B24" s="15"/>
      <c r="C24" s="15"/>
      <c r="D24" s="17" t="s">
        <v>51</v>
      </c>
      <c r="E24" s="22">
        <v>0</v>
      </c>
      <c r="F24" s="23"/>
    </row>
    <row r="25" spans="1:6" ht="24" thickBot="1">
      <c r="A25" s="22"/>
      <c r="B25" s="15"/>
      <c r="C25" s="15"/>
      <c r="D25" s="17" t="s">
        <v>52</v>
      </c>
      <c r="E25" s="22">
        <f>E26*10</f>
        <v>0</v>
      </c>
      <c r="F25" s="23"/>
    </row>
    <row r="26" spans="1:6" ht="24" thickBot="1">
      <c r="A26" s="22"/>
      <c r="B26" s="15"/>
      <c r="C26" s="15"/>
      <c r="D26" s="17" t="s">
        <v>24</v>
      </c>
      <c r="E26" s="22">
        <f>((E28*D28)+(E32*D32)+(E36*D36)+(E41*D41)+(E47*D47))/(D28+D32+D36+D41+D47)</f>
        <v>0</v>
      </c>
      <c r="F26" s="23"/>
    </row>
    <row r="27" spans="1:6" ht="15.75" thickBot="1">
      <c r="A27" s="3"/>
      <c r="D27" s="43" t="s">
        <v>25</v>
      </c>
      <c r="F27" s="52"/>
    </row>
    <row r="28" spans="1:6" ht="19.5" thickBot="1">
      <c r="A28" s="7" t="s">
        <v>26</v>
      </c>
      <c r="B28" s="8"/>
      <c r="C28" s="9" t="s">
        <v>27</v>
      </c>
      <c r="D28" s="9">
        <v>1</v>
      </c>
      <c r="E28" s="9">
        <f>(E29+E30)/2</f>
        <v>0</v>
      </c>
      <c r="F28" s="24">
        <v>0</v>
      </c>
    </row>
    <row r="29" spans="1:6">
      <c r="A29" s="66"/>
      <c r="B29" s="44" t="s">
        <v>28</v>
      </c>
      <c r="C29" s="47" t="s">
        <v>29</v>
      </c>
      <c r="D29" s="47"/>
      <c r="E29" s="67"/>
      <c r="F29" s="46"/>
    </row>
    <row r="30" spans="1:6" ht="25.5">
      <c r="A30" s="62"/>
      <c r="B30" s="20" t="s">
        <v>30</v>
      </c>
      <c r="C30" s="63" t="s">
        <v>29</v>
      </c>
      <c r="D30" s="63"/>
      <c r="E30" s="68"/>
      <c r="F30" s="35"/>
    </row>
    <row r="31" spans="1:6" ht="15.75" thickBot="1">
      <c r="A31" s="37"/>
      <c r="B31" s="42"/>
      <c r="C31" s="39"/>
      <c r="D31" s="39"/>
      <c r="E31" s="69"/>
      <c r="F31" s="40"/>
    </row>
    <row r="32" spans="1:6" ht="19.5" thickBot="1">
      <c r="A32" s="7" t="s">
        <v>31</v>
      </c>
      <c r="B32" s="8"/>
      <c r="C32" s="9" t="s">
        <v>27</v>
      </c>
      <c r="D32" s="9">
        <v>1</v>
      </c>
      <c r="E32" s="9">
        <f>(E33+E34)/2</f>
        <v>0</v>
      </c>
      <c r="F32" s="24">
        <v>0</v>
      </c>
    </row>
    <row r="33" spans="1:6">
      <c r="A33" s="66"/>
      <c r="B33" s="44" t="s">
        <v>32</v>
      </c>
      <c r="C33" s="47" t="s">
        <v>29</v>
      </c>
      <c r="D33" s="45"/>
      <c r="E33" s="67"/>
      <c r="F33" s="46"/>
    </row>
    <row r="34" spans="1:6" ht="25.5">
      <c r="A34" s="62"/>
      <c r="B34" s="20" t="s">
        <v>33</v>
      </c>
      <c r="C34" s="63" t="s">
        <v>29</v>
      </c>
      <c r="D34" s="63"/>
      <c r="E34" s="68"/>
      <c r="F34" s="35"/>
    </row>
    <row r="35" spans="1:6" ht="15.75" thickBot="1">
      <c r="A35" s="37"/>
      <c r="B35" s="38"/>
      <c r="C35" s="39"/>
      <c r="D35" s="39"/>
      <c r="E35" s="39"/>
      <c r="F35" s="41"/>
    </row>
    <row r="36" spans="1:6" ht="19.5" thickBot="1">
      <c r="A36" s="7" t="s">
        <v>34</v>
      </c>
      <c r="B36" s="8"/>
      <c r="C36" s="9" t="s">
        <v>27</v>
      </c>
      <c r="D36" s="9">
        <v>1</v>
      </c>
      <c r="E36" s="9">
        <f>(E37+E38+E39)/3</f>
        <v>0</v>
      </c>
      <c r="F36" s="24">
        <v>0</v>
      </c>
    </row>
    <row r="37" spans="1:6">
      <c r="A37" s="66"/>
      <c r="B37" s="44" t="s">
        <v>35</v>
      </c>
      <c r="C37" s="47" t="s">
        <v>29</v>
      </c>
      <c r="D37" s="45"/>
      <c r="E37" s="48"/>
      <c r="F37" s="46"/>
    </row>
    <row r="38" spans="1:6">
      <c r="A38" s="62"/>
      <c r="B38" s="20" t="s">
        <v>36</v>
      </c>
      <c r="C38" s="63" t="s">
        <v>29</v>
      </c>
      <c r="D38" s="63"/>
      <c r="E38" s="68"/>
      <c r="F38" s="35"/>
    </row>
    <row r="39" spans="1:6" ht="25.5">
      <c r="A39" s="62"/>
      <c r="B39" s="20" t="s">
        <v>37</v>
      </c>
      <c r="C39" s="63" t="s">
        <v>29</v>
      </c>
      <c r="D39" s="63"/>
      <c r="E39" s="68"/>
      <c r="F39" s="35"/>
    </row>
    <row r="40" spans="1:6" ht="15.75" thickBot="1">
      <c r="A40" s="37"/>
      <c r="B40" s="38"/>
      <c r="C40" s="39"/>
      <c r="D40" s="39"/>
      <c r="E40" s="69"/>
      <c r="F40" s="40"/>
    </row>
    <row r="41" spans="1:6" ht="19.5" thickBot="1">
      <c r="A41" s="7" t="s">
        <v>38</v>
      </c>
      <c r="B41" s="8"/>
      <c r="C41" s="9" t="s">
        <v>27</v>
      </c>
      <c r="D41" s="9">
        <v>1</v>
      </c>
      <c r="E41" s="9">
        <f>(E42+E43+E44+E45)/4</f>
        <v>0</v>
      </c>
      <c r="F41" s="24">
        <v>0</v>
      </c>
    </row>
    <row r="42" spans="1:6" ht="25.5">
      <c r="A42" s="66"/>
      <c r="B42" s="44" t="s">
        <v>39</v>
      </c>
      <c r="C42" s="47" t="s">
        <v>29</v>
      </c>
      <c r="D42" s="45"/>
      <c r="E42" s="67"/>
      <c r="F42" s="46"/>
    </row>
    <row r="43" spans="1:6" ht="25.5">
      <c r="A43" s="62"/>
      <c r="B43" s="20" t="s">
        <v>40</v>
      </c>
      <c r="C43" s="63" t="s">
        <v>29</v>
      </c>
      <c r="D43" s="63"/>
      <c r="E43" s="68"/>
      <c r="F43" s="35"/>
    </row>
    <row r="44" spans="1:6" ht="25.5">
      <c r="A44" s="62"/>
      <c r="B44" s="20" t="s">
        <v>41</v>
      </c>
      <c r="C44" s="63" t="s">
        <v>29</v>
      </c>
      <c r="D44" s="63"/>
      <c r="E44" s="68"/>
      <c r="F44" s="35"/>
    </row>
    <row r="45" spans="1:6">
      <c r="A45" s="62"/>
      <c r="B45" s="20" t="s">
        <v>42</v>
      </c>
      <c r="C45" s="63" t="s">
        <v>29</v>
      </c>
      <c r="D45" s="63"/>
      <c r="E45" s="49"/>
      <c r="F45" s="36"/>
    </row>
    <row r="46" spans="1:6" ht="15.75" thickBot="1">
      <c r="A46" s="37"/>
      <c r="B46" s="38"/>
      <c r="C46" s="39"/>
      <c r="D46" s="39"/>
      <c r="E46" s="39"/>
      <c r="F46" s="40"/>
    </row>
    <row r="47" spans="1:6" ht="19.5" thickBot="1">
      <c r="A47" s="7" t="s">
        <v>43</v>
      </c>
      <c r="B47" s="8"/>
      <c r="C47" s="9" t="s">
        <v>27</v>
      </c>
      <c r="D47" s="9">
        <v>1</v>
      </c>
      <c r="E47" s="9">
        <f>(E48+E49+E50+E51)/4</f>
        <v>0</v>
      </c>
      <c r="F47" s="24">
        <v>0</v>
      </c>
    </row>
    <row r="48" spans="1:6">
      <c r="A48" s="66"/>
      <c r="B48" s="44" t="s">
        <v>44</v>
      </c>
      <c r="C48" s="47" t="s">
        <v>29</v>
      </c>
      <c r="D48" s="45"/>
      <c r="E48" s="67"/>
      <c r="F48" s="46"/>
    </row>
    <row r="49" spans="1:6">
      <c r="A49" s="62"/>
      <c r="B49" s="20" t="s">
        <v>45</v>
      </c>
      <c r="C49" s="63" t="s">
        <v>29</v>
      </c>
      <c r="D49" s="63"/>
      <c r="E49" s="68"/>
      <c r="F49" s="35"/>
    </row>
    <row r="50" spans="1:6">
      <c r="A50" s="62"/>
      <c r="B50" s="20" t="s">
        <v>46</v>
      </c>
      <c r="C50" s="63" t="s">
        <v>29</v>
      </c>
      <c r="D50" s="63"/>
      <c r="E50" s="68"/>
      <c r="F50" s="35"/>
    </row>
    <row r="51" spans="1:6">
      <c r="A51" s="62"/>
      <c r="B51" s="20" t="s">
        <v>47</v>
      </c>
      <c r="C51" s="63" t="s">
        <v>29</v>
      </c>
      <c r="D51" s="63"/>
      <c r="E51" s="50"/>
      <c r="F51" s="35"/>
    </row>
    <row r="52" spans="1:6" ht="15.75" thickBot="1">
      <c r="A52" s="54"/>
      <c r="B52" s="55"/>
      <c r="C52" s="56"/>
      <c r="D52" s="56"/>
      <c r="E52" s="56"/>
      <c r="F52" s="57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8C7A8005255546A5829E4DE8EB4993" ma:contentTypeVersion="15" ma:contentTypeDescription="Een nieuw document maken." ma:contentTypeScope="" ma:versionID="67d17ab7e9bce33dde70f5541d2219af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xmlns:ns4="98f37cb4-3e29-432b-9996-52d8ce599376" targetNamespace="http://schemas.microsoft.com/office/2006/metadata/properties" ma:root="true" ma:fieldsID="16a91afe81c3daee91b520985a61202e" ns1:_="" ns2:_="" ns3:_="" ns4:_="">
    <xsd:import namespace="http://schemas.microsoft.com/sharepoint/v3"/>
    <xsd:import namespace="e1f914b6-a544-4516-8258-dce33e67d544"/>
    <xsd:import namespace="af445418-f9f4-4a88-9686-0bd2eeddc28f"/>
    <xsd:import namespace="98f37cb4-3e29-432b-9996-52d8ce599376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3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df30412e-579e-46af-9c08-2e5292cf7d79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df30412e-579e-46af-9c08-2e5292cf7d79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14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37cb4-3e29-432b-9996-52d8ce599376" elementFormDefault="qualified">
    <xsd:import namespace="http://schemas.microsoft.com/office/2006/documentManagement/types"/>
    <xsd:import namespace="http://schemas.microsoft.com/office/infopath/2007/PartnerControls"/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af445418-f9f4-4a88-9686-0bd2eeddc28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F0E4AE-891D-4FD9-8C79-AE5CCACAC45C}"/>
</file>

<file path=customXml/itemProps2.xml><?xml version="1.0" encoding="utf-8"?>
<ds:datastoreItem xmlns:ds="http://schemas.openxmlformats.org/officeDocument/2006/customXml" ds:itemID="{DC798F7F-922D-4847-99B3-E733E4204D6F}"/>
</file>

<file path=customXml/itemProps3.xml><?xml version="1.0" encoding="utf-8"?>
<ds:datastoreItem xmlns:ds="http://schemas.openxmlformats.org/officeDocument/2006/customXml" ds:itemID="{B03FD50B-B971-46D4-B0B7-0258DB9D96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eigenaar</dc:creator>
  <cp:keywords/>
  <dc:description/>
  <cp:lastModifiedBy>Dorp P van (Pieter)</cp:lastModifiedBy>
  <cp:revision/>
  <dcterms:created xsi:type="dcterms:W3CDTF">2014-08-07T13:26:13Z</dcterms:created>
  <dcterms:modified xsi:type="dcterms:W3CDTF">2023-09-04T07:13:05Z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0x0101002F8C7A8005255546A5829E4DE8EB4993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6" name="Wijk_x0020_of_x0020_buurt">
    <vt:lpwstr/>
  </property>
  <property fmtid="{D5CDD505-2E9C-101B-9397-08002B2CF9AE}" pid="7" name="m33fc33796384c19818b29a1f52fa6b8">
    <vt:lpwstr/>
  </property>
  <property fmtid="{D5CDD505-2E9C-101B-9397-08002B2CF9AE}" pid="8" name="c87fccfceab44f7a9dd13a70fa32393b">
    <vt:lpwstr/>
  </property>
  <property fmtid="{D5CDD505-2E9C-101B-9397-08002B2CF9AE}" pid="9" name="Stadsdeel">
    <vt:lpwstr/>
  </property>
  <property fmtid="{D5CDD505-2E9C-101B-9397-08002B2CF9AE}" pid="10" name="Passende_x0020_Trefwoorden">
    <vt:lpwstr/>
  </property>
  <property fmtid="{D5CDD505-2E9C-101B-9397-08002B2CF9AE}" pid="11" name="Gebiedscode">
    <vt:lpwstr/>
  </property>
  <property fmtid="{D5CDD505-2E9C-101B-9397-08002B2CF9AE}" pid="12" name="Wijk of buurt">
    <vt:lpwstr/>
  </property>
  <property fmtid="{D5CDD505-2E9C-101B-9397-08002B2CF9AE}" pid="13" name="Passende Trefwoorden">
    <vt:lpwstr/>
  </property>
</Properties>
</file>